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D:\INVENTECH SOLUTIONS\Adani\Ahmedabad\Inventech solutions_Final BOQ_Food court_AHM_Dhaba_Nourish_IDLI.COM\Additional work\Invoices_Additional work\Additional work IDLI.COM\"/>
    </mc:Choice>
  </mc:AlternateContent>
  <xr:revisionPtr revIDLastSave="0" documentId="13_ncr:1_{00457F2A-4C7E-4541-8E09-0B5F3D4DAD6F}" xr6:coauthVersionLast="47" xr6:coauthVersionMax="47" xr10:uidLastSave="{00000000-0000-0000-0000-000000000000}"/>
  <bookViews>
    <workbookView xWindow="-108" yWindow="-108" windowWidth="23256" windowHeight="12456" xr2:uid="{00000000-000D-0000-FFFF-FFFF00000000}"/>
  </bookViews>
  <sheets>
    <sheet name="Idli.com" sheetId="5" r:id="rId1"/>
  </sheets>
  <definedNames>
    <definedName name="_xlnm.Print_Area" localSheetId="0">Idli.com!$A$1:$K$75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3" i="5" l="1"/>
  <c r="J67" i="5"/>
  <c r="J66" i="5"/>
  <c r="J49" i="5" l="1"/>
  <c r="I67" i="5" l="1"/>
  <c r="I66" i="5"/>
  <c r="J51" i="5"/>
  <c r="J52" i="5"/>
  <c r="J50" i="5"/>
  <c r="H49" i="5" l="1"/>
  <c r="H30" i="5"/>
  <c r="J71" i="5"/>
  <c r="J69" i="5"/>
  <c r="J63" i="5"/>
  <c r="J61" i="5"/>
  <c r="J59" i="5"/>
  <c r="J57" i="5"/>
  <c r="J46" i="5"/>
  <c r="J44" i="5"/>
  <c r="J42" i="5"/>
  <c r="J40" i="5"/>
  <c r="J38" i="5"/>
  <c r="J36" i="5"/>
  <c r="J32" i="5"/>
  <c r="J28" i="5"/>
  <c r="J26" i="5"/>
  <c r="H24" i="5" l="1"/>
  <c r="H23" i="5"/>
  <c r="H20" i="5"/>
  <c r="H19" i="5"/>
  <c r="H15" i="5"/>
  <c r="H16" i="5"/>
  <c r="H10" i="5"/>
  <c r="H8" i="5" s="1"/>
</calcChain>
</file>

<file path=xl/sharedStrings.xml><?xml version="1.0" encoding="utf-8"?>
<sst xmlns="http://schemas.openxmlformats.org/spreadsheetml/2006/main" count="114" uniqueCount="73">
  <si>
    <t>S. NO.</t>
  </si>
  <si>
    <t>DESCRIPTION</t>
  </si>
  <si>
    <t xml:space="preserve">UNIT </t>
  </si>
  <si>
    <t>A</t>
  </si>
  <si>
    <t>CIVIL</t>
  </si>
  <si>
    <t>ADDITIONAL QTY.</t>
  </si>
  <si>
    <t xml:space="preserve">REMARK </t>
  </si>
  <si>
    <t>Brick work</t>
  </si>
  <si>
    <t>Plaster work</t>
  </si>
  <si>
    <t>PCC</t>
  </si>
  <si>
    <t>Inspection Chamber</t>
  </si>
  <si>
    <t>Inspection Chamber cover</t>
  </si>
  <si>
    <t>Providing and fixing of S.S. perforated Inspection chamber cover with necessary fittings.</t>
  </si>
  <si>
    <t xml:space="preserve">Cinder filling
</t>
  </si>
  <si>
    <t>Providing and constructing 150mm thk Siphorex block in cement mortar 1:4 of approved make like Aerocon/Siporex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</si>
  <si>
    <t>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</si>
  <si>
    <t xml:space="preserve">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 up to 300mm .
</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</si>
  <si>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</si>
  <si>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Sq.M</t>
  </si>
  <si>
    <t>Sq.m</t>
  </si>
  <si>
    <t>No.</t>
  </si>
  <si>
    <t>Non tender item</t>
  </si>
  <si>
    <t xml:space="preserve">ADDITIONAL WORK IDLI.COM  </t>
  </si>
  <si>
    <t>Hood fixing</t>
  </si>
  <si>
    <t>Fixing of hood from ceiling frame with support of MS pipe frame.</t>
  </si>
  <si>
    <t>Ele. DB box</t>
  </si>
  <si>
    <t>Providing and fixing of electrical DB box made out of plywood finished with laminate and MS louvers fixed on shutters.</t>
  </si>
  <si>
    <t>SS corner guard</t>
  </si>
  <si>
    <t>Providing and fixing of 25 mm X 25 mm SS corner guard for wall corner.</t>
  </si>
  <si>
    <t>RM</t>
  </si>
  <si>
    <t>Gas meter stand</t>
  </si>
  <si>
    <t>Providing and fixing of gas meter stand made out of SS pipe.</t>
  </si>
  <si>
    <t>DNB stand</t>
  </si>
  <si>
    <t>Providing and fixing DNB stand made out of MS frame with 18mm plywood finished with black paint</t>
  </si>
  <si>
    <t>Trap door</t>
  </si>
  <si>
    <t>Provision of trap door in gypsum ceiling</t>
  </si>
  <si>
    <t>Grease trap</t>
  </si>
  <si>
    <t>PLUMBING WORK</t>
  </si>
  <si>
    <t>Angle cock</t>
  </si>
  <si>
    <t>Providing and fixing of angle cock for inlet and outlet pipe connections</t>
  </si>
  <si>
    <t>Sink cock</t>
  </si>
  <si>
    <t>Providing and fixing of SS sink ( Nirali make) in granite counter with cutting and polishing work.</t>
  </si>
  <si>
    <t xml:space="preserve">SS Sink </t>
  </si>
  <si>
    <t>Water heater</t>
  </si>
  <si>
    <t>Supply &amp; Fixing of Water heater of 15lts  with necessary fittings</t>
  </si>
  <si>
    <t>Equipment shifting</t>
  </si>
  <si>
    <t>300 x 300 inspection chamber in brick work with water proofing finished with tiles inside.</t>
  </si>
  <si>
    <t>Microvan shelf</t>
  </si>
  <si>
    <t>Providing and fixing granite shelf with SS angle frame.</t>
  </si>
  <si>
    <t>Sneeze guard</t>
  </si>
  <si>
    <t>Providing and fixing sneeze guard made out of 12 mm toughened glass fixed on bracket fitting.</t>
  </si>
  <si>
    <t>Lording and unloading of outlet equipment and shifting from out side of airport premisses and arrange and fixing in side the outlet as per instructions</t>
  </si>
  <si>
    <t>Sink mixer cock</t>
  </si>
  <si>
    <t>Providing and fixing of sink mixer cock for ss counter sink with all fittings</t>
  </si>
  <si>
    <t>Providing and fixing of single sink cock for sink counter with all fittings</t>
  </si>
  <si>
    <t>Fixing of grease trap with pipe connection including all fittings.</t>
  </si>
  <si>
    <t>RATE</t>
  </si>
  <si>
    <t>AMOUNT</t>
  </si>
  <si>
    <t>Semolina/PO/24-25/000078</t>
  </si>
  <si>
    <t>Semolina/PO/24-25/000080</t>
  </si>
  <si>
    <t>Semolina/PO/24-25/000082</t>
  </si>
  <si>
    <t>B</t>
  </si>
  <si>
    <t>TOTAL A &amp; B</t>
  </si>
  <si>
    <t>Providing and fixing of trolly defender made out of 50 mm 304 SS pipe with 50mm pipe vertical support fixed on floor with fasteners</t>
  </si>
  <si>
    <t>Grease trap size - 500 x 400 x 350</t>
  </si>
  <si>
    <t>40 mm CPVC pipe with elbow, bend, stop cock and required hardware.</t>
  </si>
  <si>
    <t>Guard Rail</t>
  </si>
  <si>
    <t>Unloading from container transport at outside of Airport premises and shifting in located area. Again shifting from outside to second floor food court area in side the airport. Arranging of equipment as per layout in the outlet.     Hood-1nos. , SS sink- 2Nos. , SS work work table-1Nos. ,SS rack-1Nos. ,SS storage unit-1Nos. ,4Gas burner-1Nos., Under counter chiller-2Nos. , Cold display unit-1Nos. ,Merryshef-1Nos. and other small items.</t>
  </si>
  <si>
    <t>Day one manpower</t>
  </si>
  <si>
    <t>DayTwo manpower</t>
  </si>
  <si>
    <t>Day Three manpower</t>
  </si>
  <si>
    <t>Number of plumber day one</t>
  </si>
  <si>
    <t>Number of plumber day Two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</si>
</sst>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font>
      <sz val="11"/>
      <color theme="1"/>
      <name val="Calibri"/>
      <family val="2"/>
      <scheme val="minor"/>
    </font>
    <font>
      <sz val="10"/>
      <name val="Arial"/>
      <family val="2"/>
    </font>
    <font>
      <b/>
      <sz val="12"/>
      <name val="Swis721 Cn BT"/>
      <family val="2"/>
    </font>
    <font>
      <sz val="10"/>
      <name val="Swis721 Cn BT"/>
      <family val="2"/>
    </font>
    <font>
      <sz val="10"/>
      <color theme="9" tint="-0.249977111117893"/>
      <name val="Swis721 Cn BT"/>
      <family val="2"/>
    </font>
    <font>
      <sz val="11"/>
      <name val="Swis721 Cn BT"/>
      <family val="2"/>
    </font>
    <font>
      <b/>
      <sz val="11"/>
      <name val="Swis721 Cn BT"/>
      <family val="2"/>
    </font>
    <font>
      <sz val="11"/>
      <color theme="1"/>
      <name val="Calibri"/>
      <family val="2"/>
      <scheme val="minor"/>
    </font>
    <font>
      <sz val="10"/>
      <name val="Helv"/>
      <charset val="204"/>
    </font>
    <font>
      <b/>
      <i/>
      <sz val="12"/>
      <color theme="1"/>
      <name val="Swis721 Cn BT"/>
      <family val="2"/>
    </font>
    <font>
      <sz val="11"/>
      <color theme="1"/>
      <name val="Swis721 Cn BT"/>
      <family val="2"/>
    </font>
    <font>
      <sz val="12"/>
      <name val="Swis721 Cn BT"/>
      <family val="2"/>
    </font>
  </fonts>
  <fills count="6">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theme="0"/>
        <bgColor indexed="64"/>
      </patternFill>
    </fill>
    <fill>
      <patternFill patternType="solid">
        <fgColor theme="6"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8" fillId="0" borderId="0"/>
    <xf numFmtId="164" fontId="7" fillId="0" borderId="0" applyFont="0" applyFill="0" applyBorder="0" applyAlignment="0" applyProtection="0"/>
    <xf numFmtId="0" fontId="1" fillId="0" borderId="0"/>
  </cellStyleXfs>
  <cellXfs count="57">
    <xf numFmtId="0" fontId="0" fillId="0" borderId="0" xfId="0"/>
    <xf numFmtId="0" fontId="2" fillId="3" borderId="1" xfId="0" applyFont="1" applyFill="1" applyBorder="1" applyAlignment="1">
      <alignment horizontal="center" vertical="top" wrapText="1"/>
    </xf>
    <xf numFmtId="0" fontId="3" fillId="0" borderId="6" xfId="1" applyFont="1" applyBorder="1" applyAlignment="1">
      <alignment vertical="top" wrapText="1"/>
    </xf>
    <xf numFmtId="0" fontId="3" fillId="0" borderId="6" xfId="1" applyFont="1" applyBorder="1" applyAlignment="1">
      <alignment horizontal="right" wrapText="1"/>
    </xf>
    <xf numFmtId="0" fontId="5" fillId="0" borderId="0" xfId="0" applyFont="1" applyAlignment="1">
      <alignment wrapText="1"/>
    </xf>
    <xf numFmtId="0" fontId="10" fillId="0" borderId="0" xfId="0" applyFont="1"/>
    <xf numFmtId="0" fontId="5" fillId="3" borderId="0" xfId="0" applyFont="1" applyFill="1" applyAlignment="1">
      <alignment wrapText="1"/>
    </xf>
    <xf numFmtId="0" fontId="6" fillId="2" borderId="0" xfId="0" applyFont="1" applyFill="1" applyAlignment="1">
      <alignment wrapText="1"/>
    </xf>
    <xf numFmtId="0" fontId="5" fillId="0" borderId="0" xfId="0" applyFont="1" applyAlignment="1">
      <alignment horizontal="center" wrapText="1"/>
    </xf>
    <xf numFmtId="0" fontId="3" fillId="0" borderId="0" xfId="1" applyFont="1" applyAlignment="1">
      <alignment vertical="top" wrapText="1"/>
    </xf>
    <xf numFmtId="0" fontId="3" fillId="0" borderId="0" xfId="1" applyFont="1" applyAlignment="1">
      <alignment horizontal="right" wrapText="1"/>
    </xf>
    <xf numFmtId="0" fontId="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2" fillId="0" borderId="1"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9" fillId="0" borderId="7" xfId="0" applyFont="1" applyBorder="1" applyAlignment="1">
      <alignment horizontal="center"/>
    </xf>
    <xf numFmtId="0" fontId="10" fillId="0" borderId="2" xfId="0" applyFont="1" applyBorder="1"/>
    <xf numFmtId="0" fontId="10" fillId="0" borderId="8" xfId="0" applyFont="1" applyBorder="1"/>
    <xf numFmtId="0" fontId="3" fillId="0" borderId="0" xfId="0" applyFont="1" applyAlignment="1">
      <alignment horizontal="left" vertical="top" wrapText="1"/>
    </xf>
    <xf numFmtId="0" fontId="3" fillId="0" borderId="0" xfId="1" applyFont="1" applyAlignment="1">
      <alignment horizontal="left" vertical="top" wrapText="1"/>
    </xf>
    <xf numFmtId="0" fontId="2" fillId="3" borderId="1" xfId="0" applyFont="1" applyFill="1" applyBorder="1" applyAlignment="1">
      <alignment horizontal="center" vertical="top"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9" xfId="0" applyFont="1" applyBorder="1" applyAlignment="1">
      <alignment horizontal="center" wrapText="1"/>
    </xf>
    <xf numFmtId="0" fontId="5" fillId="0" borderId="11" xfId="0" applyFont="1" applyBorder="1" applyAlignment="1">
      <alignment horizontal="center" wrapText="1"/>
    </xf>
    <xf numFmtId="0" fontId="4" fillId="4" borderId="10" xfId="0" applyFont="1" applyFill="1" applyBorder="1" applyAlignment="1">
      <alignment horizontal="center" vertical="center" wrapText="1"/>
    </xf>
    <xf numFmtId="0" fontId="10" fillId="0" borderId="9" xfId="0" applyFont="1" applyBorder="1"/>
    <xf numFmtId="0" fontId="10" fillId="0" borderId="11" xfId="0" applyFont="1" applyBorder="1"/>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4" fontId="11" fillId="0" borderId="1" xfId="0" applyNumberFormat="1" applyFont="1" applyFill="1" applyBorder="1" applyAlignment="1">
      <alignment horizontal="center" vertical="center" wrapText="1"/>
    </xf>
  </cellXfs>
  <cellStyles count="5">
    <cellStyle name="Comma 10 3 2" xfId="3" xr:uid="{00000000-0005-0000-0000-000000000000}"/>
    <cellStyle name="Normal" xfId="0" builtinId="0"/>
    <cellStyle name="Normal 15" xfId="2" xr:uid="{00000000-0005-0000-0000-000002000000}"/>
    <cellStyle name="Normal 2" xfId="1" xr:uid="{00000000-0005-0000-0000-000003000000}"/>
    <cellStyle name="Normal 2 2 2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6"/>
  <sheetViews>
    <sheetView tabSelected="1" view="pageBreakPreview" topLeftCell="A61" zoomScale="85" zoomScaleNormal="85" zoomScaleSheetLayoutView="85" workbookViewId="0">
      <selection activeCell="N74" sqref="N74"/>
    </sheetView>
  </sheetViews>
  <sheetFormatPr defaultColWidth="9.109375" defaultRowHeight="13.8"/>
  <cols>
    <col min="1" max="1" width="9.109375" style="4"/>
    <col min="2" max="2" width="4.6640625" style="4" customWidth="1"/>
    <col min="3" max="3" width="38" style="4" customWidth="1"/>
    <col min="4" max="4" width="2" style="4" hidden="1" customWidth="1"/>
    <col min="5" max="5" width="5.88671875" style="8" bestFit="1" customWidth="1"/>
    <col min="6" max="6" width="7.109375" style="4" bestFit="1" customWidth="1"/>
    <col min="7" max="7" width="7.77734375" style="4" customWidth="1"/>
    <col min="8" max="10" width="12" style="4" customWidth="1"/>
    <col min="11" max="11" width="13.5546875" style="4" bestFit="1" customWidth="1"/>
    <col min="12" max="16384" width="9.109375" style="4"/>
  </cols>
  <sheetData>
    <row r="1" spans="1:47" ht="45.75" customHeight="1">
      <c r="A1" s="27" t="s">
        <v>22</v>
      </c>
      <c r="B1" s="28"/>
      <c r="C1" s="28"/>
      <c r="D1" s="28"/>
      <c r="E1" s="28"/>
      <c r="F1" s="28"/>
      <c r="G1" s="28"/>
      <c r="H1" s="28"/>
      <c r="I1" s="28"/>
      <c r="J1" s="28"/>
      <c r="K1" s="29"/>
    </row>
    <row r="2" spans="1:47" ht="12" customHeight="1">
      <c r="A2" s="37"/>
      <c r="B2" s="38"/>
      <c r="C2" s="38"/>
      <c r="D2" s="38"/>
      <c r="E2" s="38"/>
      <c r="F2" s="38"/>
      <c r="G2" s="38"/>
      <c r="H2" s="38"/>
      <c r="I2" s="38"/>
      <c r="J2" s="38"/>
      <c r="K2" s="39"/>
    </row>
    <row r="3" spans="1:47" ht="15" customHeight="1">
      <c r="A3" s="33"/>
      <c r="B3" s="34"/>
      <c r="C3" s="34"/>
      <c r="D3" s="35"/>
      <c r="E3" s="35"/>
      <c r="F3" s="35"/>
      <c r="G3" s="35"/>
      <c r="H3" s="35"/>
      <c r="I3" s="35"/>
      <c r="J3" s="35"/>
      <c r="K3" s="36"/>
    </row>
    <row r="4" spans="1:47" s="6" customFormat="1" ht="31.2">
      <c r="A4" s="1" t="s">
        <v>0</v>
      </c>
      <c r="B4" s="32" t="s">
        <v>1</v>
      </c>
      <c r="C4" s="32"/>
      <c r="D4" s="32"/>
      <c r="E4" s="1" t="s">
        <v>2</v>
      </c>
      <c r="F4" s="1"/>
      <c r="G4" s="1"/>
      <c r="H4" s="1" t="s">
        <v>5</v>
      </c>
      <c r="I4" s="1" t="s">
        <v>56</v>
      </c>
      <c r="J4" s="1" t="s">
        <v>57</v>
      </c>
      <c r="K4" s="1" t="s">
        <v>6</v>
      </c>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row>
    <row r="5" spans="1:47">
      <c r="A5" s="43"/>
      <c r="B5" s="44"/>
      <c r="C5" s="44"/>
      <c r="D5" s="44"/>
      <c r="E5" s="44"/>
      <c r="F5" s="44"/>
      <c r="G5" s="44"/>
      <c r="H5" s="44"/>
      <c r="I5" s="44"/>
      <c r="J5" s="44"/>
      <c r="K5" s="4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row>
    <row r="6" spans="1:47" s="7" customFormat="1" ht="14.25" customHeight="1">
      <c r="A6" s="11" t="s">
        <v>3</v>
      </c>
      <c r="B6" s="40" t="s">
        <v>4</v>
      </c>
      <c r="C6" s="41"/>
      <c r="D6" s="41"/>
      <c r="E6" s="41"/>
      <c r="F6" s="41"/>
      <c r="G6" s="41"/>
      <c r="H6" s="41"/>
      <c r="I6" s="41"/>
      <c r="J6" s="41"/>
      <c r="K6" s="42"/>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15.6">
      <c r="A7" s="22">
        <v>1</v>
      </c>
      <c r="B7" s="23" t="s">
        <v>7</v>
      </c>
      <c r="C7" s="23"/>
      <c r="D7" s="23"/>
      <c r="E7" s="13"/>
      <c r="F7" s="13"/>
      <c r="G7" s="13"/>
      <c r="H7" s="13"/>
      <c r="I7" s="13"/>
      <c r="J7" s="13"/>
      <c r="K7" s="13"/>
    </row>
    <row r="8" spans="1:47" ht="256.8" customHeight="1">
      <c r="A8" s="22"/>
      <c r="B8" s="24" t="s">
        <v>14</v>
      </c>
      <c r="C8" s="25"/>
      <c r="D8" s="26"/>
      <c r="E8" s="13" t="s">
        <v>18</v>
      </c>
      <c r="F8" s="13"/>
      <c r="G8" s="13"/>
      <c r="H8" s="13">
        <f>H9+H10</f>
        <v>16.287199999999999</v>
      </c>
      <c r="I8" s="53">
        <v>2100</v>
      </c>
      <c r="J8" s="56">
        <v>34209</v>
      </c>
      <c r="K8" s="13" t="s">
        <v>21</v>
      </c>
    </row>
    <row r="9" spans="1:47" ht="15.6">
      <c r="A9" s="12"/>
      <c r="B9" s="14"/>
      <c r="C9" s="15"/>
      <c r="D9" s="16"/>
      <c r="E9" s="13"/>
      <c r="F9" s="13">
        <v>5.0199999999999996</v>
      </c>
      <c r="G9" s="13">
        <v>2.93</v>
      </c>
      <c r="H9" s="13">
        <v>14.14</v>
      </c>
      <c r="I9" s="53"/>
      <c r="J9" s="53"/>
      <c r="K9" s="13"/>
    </row>
    <row r="10" spans="1:47" ht="15.6">
      <c r="A10" s="12"/>
      <c r="B10" s="14"/>
      <c r="C10" s="15"/>
      <c r="D10" s="16"/>
      <c r="E10" s="13"/>
      <c r="F10" s="13">
        <v>0.88</v>
      </c>
      <c r="G10" s="13">
        <v>2.44</v>
      </c>
      <c r="H10" s="13">
        <f>F10*G10</f>
        <v>2.1471999999999998</v>
      </c>
      <c r="I10" s="53"/>
      <c r="J10" s="53"/>
      <c r="K10" s="13"/>
    </row>
    <row r="11" spans="1:47" ht="15.6">
      <c r="A11" s="22">
        <v>2</v>
      </c>
      <c r="B11" s="23" t="s">
        <v>8</v>
      </c>
      <c r="C11" s="23"/>
      <c r="D11" s="23"/>
      <c r="E11" s="13"/>
      <c r="F11" s="13"/>
      <c r="G11" s="13"/>
      <c r="H11" s="13"/>
      <c r="I11" s="53"/>
      <c r="J11" s="53"/>
      <c r="K11" s="13"/>
    </row>
    <row r="12" spans="1:47" ht="64.8" customHeight="1">
      <c r="A12" s="22"/>
      <c r="B12" s="24" t="s">
        <v>15</v>
      </c>
      <c r="C12" s="25"/>
      <c r="D12" s="26"/>
      <c r="E12" s="13" t="s">
        <v>18</v>
      </c>
      <c r="F12" s="13"/>
      <c r="G12" s="13"/>
      <c r="H12" s="13">
        <v>32.869999999999997</v>
      </c>
      <c r="I12" s="53">
        <v>1500</v>
      </c>
      <c r="J12" s="53">
        <v>49305</v>
      </c>
      <c r="K12" s="13" t="s">
        <v>21</v>
      </c>
    </row>
    <row r="13" spans="1:47" ht="15.6">
      <c r="A13" s="12"/>
      <c r="B13" s="14"/>
      <c r="C13" s="15"/>
      <c r="D13" s="16"/>
      <c r="E13" s="13"/>
      <c r="F13" s="13">
        <v>5.0199999999999996</v>
      </c>
      <c r="G13" s="13">
        <v>2.93</v>
      </c>
      <c r="H13" s="13">
        <v>14.14</v>
      </c>
      <c r="I13" s="53"/>
      <c r="J13" s="53"/>
      <c r="K13" s="13"/>
    </row>
    <row r="14" spans="1:47" ht="15.6">
      <c r="A14" s="12"/>
      <c r="B14" s="14"/>
      <c r="C14" s="15"/>
      <c r="D14" s="16"/>
      <c r="E14" s="13"/>
      <c r="F14" s="13">
        <v>5.0199999999999996</v>
      </c>
      <c r="G14" s="13">
        <v>2.93</v>
      </c>
      <c r="H14" s="13">
        <v>14.14</v>
      </c>
      <c r="I14" s="53"/>
      <c r="J14" s="53"/>
      <c r="K14" s="13"/>
    </row>
    <row r="15" spans="1:47" ht="15.6">
      <c r="A15" s="12"/>
      <c r="B15" s="14"/>
      <c r="C15" s="15"/>
      <c r="D15" s="16"/>
      <c r="E15" s="13"/>
      <c r="F15" s="13">
        <v>0.88</v>
      </c>
      <c r="G15" s="13">
        <v>2.44</v>
      </c>
      <c r="H15" s="13">
        <f t="shared" ref="H15:H16" si="0">F15*G15</f>
        <v>2.1471999999999998</v>
      </c>
      <c r="I15" s="53"/>
      <c r="J15" s="53"/>
      <c r="K15" s="13"/>
    </row>
    <row r="16" spans="1:47" ht="15.6">
      <c r="A16" s="12"/>
      <c r="B16" s="14"/>
      <c r="C16" s="15"/>
      <c r="D16" s="16"/>
      <c r="E16" s="13"/>
      <c r="F16" s="13">
        <v>1</v>
      </c>
      <c r="G16" s="13">
        <v>2.44</v>
      </c>
      <c r="H16" s="13">
        <f t="shared" si="0"/>
        <v>2.44</v>
      </c>
      <c r="I16" s="53"/>
      <c r="J16" s="53"/>
      <c r="K16" s="13"/>
    </row>
    <row r="17" spans="1:11" ht="15.6">
      <c r="A17" s="22">
        <v>3</v>
      </c>
      <c r="B17" s="23" t="s">
        <v>13</v>
      </c>
      <c r="C17" s="23"/>
      <c r="D17" s="23"/>
      <c r="E17" s="13"/>
      <c r="F17" s="13"/>
      <c r="G17" s="13"/>
      <c r="H17" s="13"/>
      <c r="I17" s="53"/>
      <c r="J17" s="53"/>
      <c r="K17" s="13"/>
    </row>
    <row r="18" spans="1:11" ht="156.6" customHeight="1">
      <c r="A18" s="22"/>
      <c r="B18" s="24" t="s">
        <v>16</v>
      </c>
      <c r="C18" s="25"/>
      <c r="D18" s="26"/>
      <c r="E18" s="13" t="s">
        <v>19</v>
      </c>
      <c r="F18" s="13"/>
      <c r="G18" s="13"/>
      <c r="H18" s="13">
        <v>26.76</v>
      </c>
      <c r="I18" s="53">
        <v>2200</v>
      </c>
      <c r="J18" s="53">
        <v>58872</v>
      </c>
      <c r="K18" s="13" t="s">
        <v>21</v>
      </c>
    </row>
    <row r="19" spans="1:11" ht="15.6">
      <c r="A19" s="12"/>
      <c r="B19" s="14"/>
      <c r="C19" s="15"/>
      <c r="D19" s="16"/>
      <c r="E19" s="13"/>
      <c r="F19" s="13">
        <v>5.0199999999999996</v>
      </c>
      <c r="G19" s="13">
        <v>2.7</v>
      </c>
      <c r="H19" s="13">
        <f t="shared" ref="H19:H20" si="1">F19*G19</f>
        <v>13.554</v>
      </c>
      <c r="I19" s="53"/>
      <c r="J19" s="53"/>
      <c r="K19" s="13"/>
    </row>
    <row r="20" spans="1:11" ht="15.6">
      <c r="A20" s="12"/>
      <c r="B20" s="14"/>
      <c r="C20" s="15"/>
      <c r="D20" s="16"/>
      <c r="E20" s="13"/>
      <c r="F20" s="13">
        <v>5.0199999999999996</v>
      </c>
      <c r="G20" s="13">
        <v>2.63</v>
      </c>
      <c r="H20" s="13">
        <f t="shared" si="1"/>
        <v>13.202599999999999</v>
      </c>
      <c r="I20" s="53"/>
      <c r="J20" s="53"/>
      <c r="K20" s="13"/>
    </row>
    <row r="21" spans="1:11" ht="15.6">
      <c r="A21" s="22">
        <v>4</v>
      </c>
      <c r="B21" s="23" t="s">
        <v>9</v>
      </c>
      <c r="C21" s="23"/>
      <c r="D21" s="23"/>
      <c r="E21" s="13"/>
      <c r="F21" s="13"/>
      <c r="G21" s="13"/>
      <c r="H21" s="13"/>
      <c r="I21" s="53"/>
      <c r="J21" s="53"/>
      <c r="K21" s="13"/>
    </row>
    <row r="22" spans="1:11" ht="96" customHeight="1">
      <c r="A22" s="22"/>
      <c r="B22" s="24" t="s">
        <v>17</v>
      </c>
      <c r="C22" s="25"/>
      <c r="D22" s="26"/>
      <c r="E22" s="13" t="s">
        <v>19</v>
      </c>
      <c r="F22" s="13"/>
      <c r="G22" s="13"/>
      <c r="H22" s="13">
        <v>26.76</v>
      </c>
      <c r="I22" s="53">
        <v>1450</v>
      </c>
      <c r="J22" s="53">
        <v>38802</v>
      </c>
      <c r="K22" s="13" t="s">
        <v>21</v>
      </c>
    </row>
    <row r="23" spans="1:11" ht="15.6">
      <c r="A23" s="12"/>
      <c r="B23" s="14"/>
      <c r="C23" s="15"/>
      <c r="D23" s="16"/>
      <c r="E23" s="13"/>
      <c r="F23" s="13">
        <v>5.0199999999999996</v>
      </c>
      <c r="G23" s="13">
        <v>2.7</v>
      </c>
      <c r="H23" s="13">
        <f t="shared" ref="H23:H24" si="2">F23*G23</f>
        <v>13.554</v>
      </c>
      <c r="I23" s="53"/>
      <c r="J23" s="53"/>
      <c r="K23" s="13"/>
    </row>
    <row r="24" spans="1:11" ht="15.6">
      <c r="A24" s="12"/>
      <c r="B24" s="14"/>
      <c r="C24" s="15"/>
      <c r="D24" s="16"/>
      <c r="E24" s="13"/>
      <c r="F24" s="13">
        <v>5.0199999999999996</v>
      </c>
      <c r="G24" s="13">
        <v>2.63</v>
      </c>
      <c r="H24" s="13">
        <f t="shared" si="2"/>
        <v>13.202599999999999</v>
      </c>
      <c r="I24" s="53"/>
      <c r="J24" s="53"/>
      <c r="K24" s="13"/>
    </row>
    <row r="25" spans="1:11" ht="15.6">
      <c r="A25" s="22">
        <v>5</v>
      </c>
      <c r="B25" s="23" t="s">
        <v>10</v>
      </c>
      <c r="C25" s="23"/>
      <c r="D25" s="23"/>
      <c r="E25" s="13"/>
      <c r="F25" s="13"/>
      <c r="G25" s="13"/>
      <c r="H25" s="13"/>
      <c r="I25" s="53"/>
      <c r="J25" s="53"/>
      <c r="K25" s="13"/>
    </row>
    <row r="26" spans="1:11" ht="32.4" customHeight="1">
      <c r="A26" s="22"/>
      <c r="B26" s="24" t="s">
        <v>46</v>
      </c>
      <c r="C26" s="25"/>
      <c r="D26" s="26"/>
      <c r="E26" s="13" t="s">
        <v>20</v>
      </c>
      <c r="F26" s="13"/>
      <c r="G26" s="13"/>
      <c r="H26" s="13">
        <v>1</v>
      </c>
      <c r="I26" s="53">
        <v>4500</v>
      </c>
      <c r="J26" s="53">
        <f>H26*I26</f>
        <v>4500</v>
      </c>
      <c r="K26" s="13" t="s">
        <v>58</v>
      </c>
    </row>
    <row r="27" spans="1:11" ht="15.6">
      <c r="A27" s="22">
        <v>6</v>
      </c>
      <c r="B27" s="23" t="s">
        <v>11</v>
      </c>
      <c r="C27" s="23"/>
      <c r="D27" s="23"/>
      <c r="E27" s="13"/>
      <c r="F27" s="13"/>
      <c r="G27" s="13"/>
      <c r="H27" s="13"/>
      <c r="I27" s="53"/>
      <c r="J27" s="53"/>
      <c r="K27" s="13"/>
    </row>
    <row r="28" spans="1:11" ht="32.4" customHeight="1">
      <c r="A28" s="22"/>
      <c r="B28" s="24" t="s">
        <v>12</v>
      </c>
      <c r="C28" s="25"/>
      <c r="D28" s="26"/>
      <c r="E28" s="13" t="s">
        <v>20</v>
      </c>
      <c r="F28" s="13"/>
      <c r="G28" s="13"/>
      <c r="H28" s="13">
        <v>1</v>
      </c>
      <c r="I28" s="53">
        <v>9500</v>
      </c>
      <c r="J28" s="53">
        <f>H28*I28</f>
        <v>9500</v>
      </c>
      <c r="K28" s="13" t="s">
        <v>58</v>
      </c>
    </row>
    <row r="29" spans="1:11" ht="15.6">
      <c r="A29" s="22">
        <v>7</v>
      </c>
      <c r="B29" s="49" t="s">
        <v>66</v>
      </c>
      <c r="C29" s="49"/>
      <c r="D29" s="49"/>
      <c r="E29" s="13"/>
      <c r="F29" s="13"/>
      <c r="G29" s="13"/>
      <c r="H29" s="13"/>
      <c r="I29" s="53"/>
      <c r="J29" s="53"/>
      <c r="K29" s="13"/>
    </row>
    <row r="30" spans="1:11" ht="51.6" customHeight="1">
      <c r="A30" s="22"/>
      <c r="B30" s="50" t="s">
        <v>63</v>
      </c>
      <c r="C30" s="51"/>
      <c r="D30" s="52"/>
      <c r="E30" s="13" t="s">
        <v>29</v>
      </c>
      <c r="F30" s="13">
        <v>4.26</v>
      </c>
      <c r="G30" s="13">
        <v>1</v>
      </c>
      <c r="H30" s="13">
        <f t="shared" ref="H30" si="3">F30*G30</f>
        <v>4.26</v>
      </c>
      <c r="I30" s="53">
        <v>5904</v>
      </c>
      <c r="J30" s="54">
        <v>25151.040000000001</v>
      </c>
      <c r="K30" s="13" t="s">
        <v>21</v>
      </c>
    </row>
    <row r="31" spans="1:11" ht="15.6">
      <c r="A31" s="22">
        <v>8</v>
      </c>
      <c r="B31" s="23" t="s">
        <v>23</v>
      </c>
      <c r="C31" s="23"/>
      <c r="D31" s="23"/>
      <c r="E31" s="13"/>
      <c r="F31" s="13"/>
      <c r="G31" s="13"/>
      <c r="H31" s="13"/>
      <c r="I31" s="53"/>
      <c r="J31" s="53"/>
      <c r="K31" s="13"/>
    </row>
    <row r="32" spans="1:11" ht="43.2" customHeight="1">
      <c r="A32" s="22"/>
      <c r="B32" s="24" t="s">
        <v>24</v>
      </c>
      <c r="C32" s="25"/>
      <c r="D32" s="26"/>
      <c r="E32" s="13" t="s">
        <v>20</v>
      </c>
      <c r="F32" s="13"/>
      <c r="G32" s="13"/>
      <c r="H32" s="13">
        <v>3</v>
      </c>
      <c r="I32" s="53">
        <v>10000</v>
      </c>
      <c r="J32" s="53">
        <f>H32*I32</f>
        <v>30000</v>
      </c>
      <c r="K32" s="13" t="s">
        <v>21</v>
      </c>
    </row>
    <row r="33" spans="1:11" ht="15.6">
      <c r="A33" s="22">
        <v>9</v>
      </c>
      <c r="B33" s="23" t="s">
        <v>25</v>
      </c>
      <c r="C33" s="23"/>
      <c r="D33" s="23"/>
      <c r="E33" s="13"/>
      <c r="F33" s="13"/>
      <c r="G33" s="13"/>
      <c r="H33" s="13"/>
      <c r="I33" s="53"/>
      <c r="J33" s="53"/>
      <c r="K33" s="13"/>
    </row>
    <row r="34" spans="1:11" ht="31.2">
      <c r="A34" s="22"/>
      <c r="B34" s="24" t="s">
        <v>26</v>
      </c>
      <c r="C34" s="25"/>
      <c r="D34" s="26"/>
      <c r="E34" s="13" t="s">
        <v>19</v>
      </c>
      <c r="F34" s="13">
        <v>2.3454000000000002</v>
      </c>
      <c r="G34" s="13">
        <v>0.88</v>
      </c>
      <c r="H34" s="13">
        <v>2.06</v>
      </c>
      <c r="I34" s="53">
        <v>17259</v>
      </c>
      <c r="J34" s="54">
        <v>35553.54</v>
      </c>
      <c r="K34" s="13" t="s">
        <v>21</v>
      </c>
    </row>
    <row r="35" spans="1:11" ht="15.6">
      <c r="A35" s="22">
        <v>10</v>
      </c>
      <c r="B35" s="23" t="s">
        <v>27</v>
      </c>
      <c r="C35" s="23"/>
      <c r="D35" s="23"/>
      <c r="E35" s="13"/>
      <c r="F35" s="13"/>
      <c r="G35" s="13"/>
      <c r="H35" s="13"/>
      <c r="I35" s="53"/>
      <c r="J35" s="53"/>
      <c r="K35" s="13"/>
    </row>
    <row r="36" spans="1:11" ht="31.2">
      <c r="A36" s="22"/>
      <c r="B36" s="24" t="s">
        <v>28</v>
      </c>
      <c r="C36" s="25"/>
      <c r="D36" s="26"/>
      <c r="E36" s="13" t="s">
        <v>29</v>
      </c>
      <c r="F36" s="13"/>
      <c r="G36" s="13"/>
      <c r="H36" s="13">
        <v>9.1999999999999993</v>
      </c>
      <c r="I36" s="53">
        <v>800</v>
      </c>
      <c r="J36" s="54">
        <f>H36*I36</f>
        <v>7359.9999999999991</v>
      </c>
      <c r="K36" s="13" t="s">
        <v>21</v>
      </c>
    </row>
    <row r="37" spans="1:11" ht="15.6">
      <c r="A37" s="22">
        <v>11</v>
      </c>
      <c r="B37" s="23" t="s">
        <v>30</v>
      </c>
      <c r="C37" s="23"/>
      <c r="D37" s="23"/>
      <c r="E37" s="13"/>
      <c r="F37" s="13"/>
      <c r="G37" s="13"/>
      <c r="H37" s="13"/>
      <c r="I37" s="53"/>
      <c r="J37" s="53"/>
      <c r="K37" s="13"/>
    </row>
    <row r="38" spans="1:11" ht="31.2">
      <c r="A38" s="22"/>
      <c r="B38" s="24" t="s">
        <v>31</v>
      </c>
      <c r="C38" s="25"/>
      <c r="D38" s="26"/>
      <c r="E38" s="13" t="s">
        <v>20</v>
      </c>
      <c r="F38" s="13"/>
      <c r="G38" s="13"/>
      <c r="H38" s="13">
        <v>1</v>
      </c>
      <c r="I38" s="53">
        <v>2000</v>
      </c>
      <c r="J38" s="54">
        <f>H38*I38</f>
        <v>2000</v>
      </c>
      <c r="K38" s="13" t="s">
        <v>21</v>
      </c>
    </row>
    <row r="39" spans="1:11" ht="15.6">
      <c r="A39" s="22">
        <v>12</v>
      </c>
      <c r="B39" s="23" t="s">
        <v>32</v>
      </c>
      <c r="C39" s="23"/>
      <c r="D39" s="23"/>
      <c r="E39" s="13"/>
      <c r="F39" s="13"/>
      <c r="G39" s="13"/>
      <c r="H39" s="13"/>
      <c r="I39" s="53"/>
      <c r="J39" s="53"/>
      <c r="K39" s="13"/>
    </row>
    <row r="40" spans="1:11" ht="31.2">
      <c r="A40" s="22"/>
      <c r="B40" s="24" t="s">
        <v>33</v>
      </c>
      <c r="C40" s="25"/>
      <c r="D40" s="26"/>
      <c r="E40" s="13" t="s">
        <v>20</v>
      </c>
      <c r="F40" s="13"/>
      <c r="G40" s="13"/>
      <c r="H40" s="13">
        <v>1</v>
      </c>
      <c r="I40" s="53">
        <v>10000</v>
      </c>
      <c r="J40" s="54">
        <f>H40*I40</f>
        <v>10000</v>
      </c>
      <c r="K40" s="13" t="s">
        <v>21</v>
      </c>
    </row>
    <row r="41" spans="1:11" ht="15.6">
      <c r="A41" s="22">
        <v>13</v>
      </c>
      <c r="B41" s="23" t="s">
        <v>47</v>
      </c>
      <c r="C41" s="23"/>
      <c r="D41" s="23"/>
      <c r="E41" s="13"/>
      <c r="F41" s="13"/>
      <c r="G41" s="13"/>
      <c r="H41" s="13"/>
      <c r="I41" s="53"/>
      <c r="J41" s="53"/>
      <c r="K41" s="13"/>
    </row>
    <row r="42" spans="1:11" ht="35.4" customHeight="1">
      <c r="A42" s="22"/>
      <c r="B42" s="24" t="s">
        <v>48</v>
      </c>
      <c r="C42" s="25"/>
      <c r="D42" s="26"/>
      <c r="E42" s="13" t="s">
        <v>20</v>
      </c>
      <c r="F42" s="13"/>
      <c r="G42" s="13"/>
      <c r="H42" s="13">
        <v>1</v>
      </c>
      <c r="I42" s="53">
        <v>4500</v>
      </c>
      <c r="J42" s="54">
        <f>H42*I42</f>
        <v>4500</v>
      </c>
      <c r="K42" s="13" t="s">
        <v>21</v>
      </c>
    </row>
    <row r="43" spans="1:11" ht="15.6">
      <c r="A43" s="22">
        <v>14</v>
      </c>
      <c r="B43" s="23" t="s">
        <v>34</v>
      </c>
      <c r="C43" s="23"/>
      <c r="D43" s="23"/>
      <c r="E43" s="13"/>
      <c r="F43" s="13"/>
      <c r="G43" s="13"/>
      <c r="H43" s="13"/>
      <c r="I43" s="53"/>
      <c r="J43" s="53"/>
      <c r="K43" s="13"/>
    </row>
    <row r="44" spans="1:11" ht="31.2">
      <c r="A44" s="22"/>
      <c r="B44" s="24" t="s">
        <v>35</v>
      </c>
      <c r="C44" s="25"/>
      <c r="D44" s="26"/>
      <c r="E44" s="13" t="s">
        <v>20</v>
      </c>
      <c r="F44" s="13"/>
      <c r="G44" s="13"/>
      <c r="H44" s="13">
        <v>2</v>
      </c>
      <c r="I44" s="53">
        <v>2500</v>
      </c>
      <c r="J44" s="54">
        <f>H44*I44</f>
        <v>5000</v>
      </c>
      <c r="K44" s="13" t="s">
        <v>21</v>
      </c>
    </row>
    <row r="45" spans="1:11" ht="15.6">
      <c r="A45" s="22">
        <v>15</v>
      </c>
      <c r="B45" s="23" t="s">
        <v>49</v>
      </c>
      <c r="C45" s="23"/>
      <c r="D45" s="23"/>
      <c r="E45" s="13"/>
      <c r="F45" s="13"/>
      <c r="G45" s="13"/>
      <c r="H45" s="13"/>
      <c r="I45" s="53"/>
      <c r="J45" s="53"/>
      <c r="K45" s="13"/>
    </row>
    <row r="46" spans="1:11" ht="31.2">
      <c r="A46" s="22"/>
      <c r="B46" s="24" t="s">
        <v>50</v>
      </c>
      <c r="C46" s="25"/>
      <c r="D46" s="26"/>
      <c r="E46" s="13" t="s">
        <v>19</v>
      </c>
      <c r="F46" s="13"/>
      <c r="G46" s="13"/>
      <c r="H46" s="13">
        <v>3.69</v>
      </c>
      <c r="I46" s="53">
        <v>9500</v>
      </c>
      <c r="J46" s="54">
        <f>H46*I46</f>
        <v>35055</v>
      </c>
      <c r="K46" s="13" t="s">
        <v>21</v>
      </c>
    </row>
    <row r="47" spans="1:11" ht="15.6">
      <c r="A47" s="22">
        <v>16</v>
      </c>
      <c r="B47" s="49" t="s">
        <v>45</v>
      </c>
      <c r="C47" s="49"/>
      <c r="D47" s="49"/>
      <c r="E47" s="53"/>
      <c r="F47" s="53"/>
      <c r="G47" s="53"/>
      <c r="H47" s="53"/>
      <c r="I47" s="53"/>
      <c r="J47" s="53"/>
      <c r="K47" s="13"/>
    </row>
    <row r="48" spans="1:11" ht="50.4" customHeight="1">
      <c r="A48" s="22"/>
      <c r="B48" s="50" t="s">
        <v>51</v>
      </c>
      <c r="C48" s="51"/>
      <c r="D48" s="52"/>
      <c r="E48" s="53"/>
      <c r="F48" s="53"/>
      <c r="G48" s="53"/>
      <c r="H48" s="53"/>
      <c r="I48" s="53"/>
      <c r="J48" s="54"/>
      <c r="K48" s="13" t="s">
        <v>21</v>
      </c>
    </row>
    <row r="49" spans="1:11" ht="159.6" customHeight="1">
      <c r="A49" s="12"/>
      <c r="B49" s="50" t="s">
        <v>67</v>
      </c>
      <c r="C49" s="51"/>
      <c r="D49" s="52"/>
      <c r="E49" s="53" t="s">
        <v>20</v>
      </c>
      <c r="F49" s="53">
        <v>8</v>
      </c>
      <c r="G49" s="53">
        <v>1</v>
      </c>
      <c r="H49" s="53">
        <f>F49*G49</f>
        <v>8</v>
      </c>
      <c r="I49" s="53">
        <v>3600</v>
      </c>
      <c r="J49" s="54">
        <f>H49*I49</f>
        <v>28800</v>
      </c>
      <c r="K49" s="13"/>
    </row>
    <row r="50" spans="1:11" ht="15.6">
      <c r="A50" s="12"/>
      <c r="B50" s="50" t="s">
        <v>68</v>
      </c>
      <c r="C50" s="51"/>
      <c r="D50" s="52"/>
      <c r="E50" s="53" t="s">
        <v>20</v>
      </c>
      <c r="F50" s="53">
        <v>8</v>
      </c>
      <c r="G50" s="53"/>
      <c r="H50" s="53"/>
      <c r="I50" s="53">
        <v>1200</v>
      </c>
      <c r="J50" s="54">
        <f>F50*I50</f>
        <v>9600</v>
      </c>
      <c r="K50" s="13"/>
    </row>
    <row r="51" spans="1:11" ht="15.6">
      <c r="A51" s="12"/>
      <c r="B51" s="50" t="s">
        <v>69</v>
      </c>
      <c r="C51" s="51"/>
      <c r="D51" s="52"/>
      <c r="E51" s="53" t="s">
        <v>20</v>
      </c>
      <c r="F51" s="53">
        <v>8</v>
      </c>
      <c r="G51" s="53"/>
      <c r="H51" s="53"/>
      <c r="I51" s="53">
        <v>1200</v>
      </c>
      <c r="J51" s="54">
        <f t="shared" ref="J51:J52" si="4">F51*I51</f>
        <v>9600</v>
      </c>
      <c r="K51" s="13"/>
    </row>
    <row r="52" spans="1:11" ht="15.6">
      <c r="A52" s="12"/>
      <c r="B52" s="50" t="s">
        <v>70</v>
      </c>
      <c r="C52" s="51"/>
      <c r="D52" s="52"/>
      <c r="E52" s="53" t="s">
        <v>20</v>
      </c>
      <c r="F52" s="53">
        <v>8</v>
      </c>
      <c r="G52" s="53"/>
      <c r="H52" s="53"/>
      <c r="I52" s="53">
        <v>1200</v>
      </c>
      <c r="J52" s="54">
        <f t="shared" si="4"/>
        <v>9600</v>
      </c>
      <c r="K52" s="13"/>
    </row>
    <row r="53" spans="1:11" ht="15.6">
      <c r="A53" s="12"/>
      <c r="B53" s="50"/>
      <c r="C53" s="51"/>
      <c r="D53" s="52"/>
      <c r="E53" s="53"/>
      <c r="F53" s="53"/>
      <c r="G53" s="53"/>
      <c r="H53" s="53"/>
      <c r="I53" s="53"/>
      <c r="J53" s="54"/>
      <c r="K53" s="13"/>
    </row>
    <row r="54" spans="1:11">
      <c r="A54" s="11" t="s">
        <v>61</v>
      </c>
      <c r="B54" s="40" t="s">
        <v>37</v>
      </c>
      <c r="C54" s="41"/>
      <c r="D54" s="41"/>
      <c r="E54" s="41"/>
      <c r="F54" s="41"/>
      <c r="G54" s="41"/>
      <c r="H54" s="41"/>
      <c r="I54" s="41"/>
      <c r="J54" s="41"/>
      <c r="K54" s="42"/>
    </row>
    <row r="55" spans="1:11" ht="15.6">
      <c r="A55" s="17"/>
      <c r="B55" s="15"/>
      <c r="C55" s="15"/>
      <c r="D55" s="15"/>
      <c r="E55" s="18"/>
      <c r="F55" s="18"/>
      <c r="G55" s="19"/>
      <c r="H55" s="19"/>
      <c r="I55" s="19"/>
      <c r="J55" s="19"/>
      <c r="K55" s="20"/>
    </row>
    <row r="56" spans="1:11" ht="15.6">
      <c r="A56" s="22">
        <v>1</v>
      </c>
      <c r="B56" s="23" t="s">
        <v>38</v>
      </c>
      <c r="C56" s="23"/>
      <c r="D56" s="23"/>
      <c r="E56" s="13"/>
      <c r="F56" s="13"/>
      <c r="G56" s="13"/>
      <c r="H56" s="13"/>
      <c r="I56" s="53"/>
      <c r="J56" s="53"/>
      <c r="K56" s="13"/>
    </row>
    <row r="57" spans="1:11" ht="31.2">
      <c r="A57" s="22"/>
      <c r="B57" s="24" t="s">
        <v>39</v>
      </c>
      <c r="C57" s="25"/>
      <c r="D57" s="26"/>
      <c r="E57" s="13" t="s">
        <v>20</v>
      </c>
      <c r="F57" s="13"/>
      <c r="G57" s="13"/>
      <c r="H57" s="13">
        <v>9</v>
      </c>
      <c r="I57" s="53">
        <v>1350</v>
      </c>
      <c r="J57" s="54">
        <f>H57*I57</f>
        <v>12150</v>
      </c>
      <c r="K57" s="13" t="s">
        <v>21</v>
      </c>
    </row>
    <row r="58" spans="1:11" ht="15.6">
      <c r="A58" s="22">
        <v>2</v>
      </c>
      <c r="B58" s="23" t="s">
        <v>40</v>
      </c>
      <c r="C58" s="23"/>
      <c r="D58" s="23"/>
      <c r="E58" s="13"/>
      <c r="F58" s="13"/>
      <c r="G58" s="13"/>
      <c r="H58" s="13"/>
      <c r="I58" s="53"/>
      <c r="J58" s="53"/>
      <c r="K58" s="13"/>
    </row>
    <row r="59" spans="1:11" ht="46.8">
      <c r="A59" s="22"/>
      <c r="B59" s="24" t="s">
        <v>54</v>
      </c>
      <c r="C59" s="25"/>
      <c r="D59" s="26"/>
      <c r="E59" s="13" t="s">
        <v>20</v>
      </c>
      <c r="F59" s="13"/>
      <c r="G59" s="13"/>
      <c r="H59" s="13">
        <v>3</v>
      </c>
      <c r="I59" s="53">
        <v>3800</v>
      </c>
      <c r="J59" s="54">
        <f>H59*I59</f>
        <v>11400</v>
      </c>
      <c r="K59" s="13" t="s">
        <v>59</v>
      </c>
    </row>
    <row r="60" spans="1:11" ht="15.6">
      <c r="A60" s="22">
        <v>3</v>
      </c>
      <c r="B60" s="23" t="s">
        <v>42</v>
      </c>
      <c r="C60" s="23"/>
      <c r="D60" s="23"/>
      <c r="E60" s="13"/>
      <c r="F60" s="13"/>
      <c r="G60" s="13"/>
      <c r="H60" s="13"/>
      <c r="I60" s="53"/>
      <c r="J60" s="53"/>
      <c r="K60" s="13"/>
    </row>
    <row r="61" spans="1:11" ht="31.2">
      <c r="A61" s="22"/>
      <c r="B61" s="24" t="s">
        <v>41</v>
      </c>
      <c r="C61" s="25"/>
      <c r="D61" s="26"/>
      <c r="E61" s="13" t="s">
        <v>20</v>
      </c>
      <c r="F61" s="13"/>
      <c r="G61" s="13"/>
      <c r="H61" s="13">
        <v>1</v>
      </c>
      <c r="I61" s="53">
        <v>8500</v>
      </c>
      <c r="J61" s="54">
        <f>H61*I61</f>
        <v>8500</v>
      </c>
      <c r="K61" s="13" t="s">
        <v>21</v>
      </c>
    </row>
    <row r="62" spans="1:11" ht="15.6">
      <c r="A62" s="22">
        <v>4</v>
      </c>
      <c r="B62" s="49" t="s">
        <v>36</v>
      </c>
      <c r="C62" s="49"/>
      <c r="D62" s="49"/>
      <c r="E62" s="53"/>
      <c r="F62" s="53"/>
      <c r="G62" s="53"/>
      <c r="H62" s="53"/>
      <c r="I62" s="53"/>
      <c r="J62" s="53"/>
      <c r="K62" s="13"/>
    </row>
    <row r="63" spans="1:11" ht="31.2">
      <c r="A63" s="22"/>
      <c r="B63" s="50" t="s">
        <v>55</v>
      </c>
      <c r="C63" s="51"/>
      <c r="D63" s="52"/>
      <c r="E63" s="53" t="s">
        <v>20</v>
      </c>
      <c r="F63" s="53"/>
      <c r="G63" s="53"/>
      <c r="H63" s="53">
        <v>2</v>
      </c>
      <c r="I63" s="53">
        <v>7000</v>
      </c>
      <c r="J63" s="54">
        <f>H63*I63</f>
        <v>14000</v>
      </c>
      <c r="K63" s="13" t="s">
        <v>21</v>
      </c>
    </row>
    <row r="64" spans="1:11" ht="15.6">
      <c r="A64" s="12"/>
      <c r="B64" s="50" t="s">
        <v>64</v>
      </c>
      <c r="C64" s="51"/>
      <c r="D64" s="52"/>
      <c r="E64" s="53"/>
      <c r="F64" s="53"/>
      <c r="G64" s="53"/>
      <c r="H64" s="53"/>
      <c r="I64" s="53"/>
      <c r="J64" s="54"/>
      <c r="K64" s="13"/>
    </row>
    <row r="65" spans="1:11" ht="30" customHeight="1">
      <c r="A65" s="12"/>
      <c r="B65" s="50" t="s">
        <v>65</v>
      </c>
      <c r="C65" s="51"/>
      <c r="D65" s="52"/>
      <c r="E65" s="53"/>
      <c r="F65" s="53"/>
      <c r="G65" s="53"/>
      <c r="H65" s="53"/>
      <c r="I65" s="53"/>
      <c r="J65" s="54"/>
      <c r="K65" s="13"/>
    </row>
    <row r="66" spans="1:11" ht="15.6">
      <c r="A66" s="12"/>
      <c r="B66" s="50" t="s">
        <v>71</v>
      </c>
      <c r="C66" s="51"/>
      <c r="D66" s="52"/>
      <c r="E66" s="53" t="s">
        <v>20</v>
      </c>
      <c r="F66" s="53">
        <v>2</v>
      </c>
      <c r="G66" s="53"/>
      <c r="H66" s="53">
        <v>2200</v>
      </c>
      <c r="I66" s="53">
        <f>F66*H66</f>
        <v>4400</v>
      </c>
      <c r="J66" s="54">
        <f>F66*H66</f>
        <v>4400</v>
      </c>
      <c r="K66" s="13"/>
    </row>
    <row r="67" spans="1:11" ht="15.6">
      <c r="A67" s="12"/>
      <c r="B67" s="50" t="s">
        <v>72</v>
      </c>
      <c r="C67" s="51"/>
      <c r="D67" s="52"/>
      <c r="E67" s="53" t="s">
        <v>20</v>
      </c>
      <c r="F67" s="53">
        <v>2</v>
      </c>
      <c r="G67" s="53"/>
      <c r="H67" s="53">
        <v>2200</v>
      </c>
      <c r="I67" s="53">
        <f>F67*H67</f>
        <v>4400</v>
      </c>
      <c r="J67" s="54">
        <f>F67*H67</f>
        <v>4400</v>
      </c>
      <c r="K67" s="13"/>
    </row>
    <row r="68" spans="1:11" ht="15.6">
      <c r="A68" s="22">
        <v>5</v>
      </c>
      <c r="B68" s="49" t="s">
        <v>43</v>
      </c>
      <c r="C68" s="49"/>
      <c r="D68" s="49"/>
      <c r="E68" s="53"/>
      <c r="F68" s="53"/>
      <c r="G68" s="53"/>
      <c r="H68" s="53"/>
      <c r="I68" s="53"/>
      <c r="J68" s="53"/>
      <c r="K68" s="13"/>
    </row>
    <row r="69" spans="1:11" ht="46.8">
      <c r="A69" s="22"/>
      <c r="B69" s="24" t="s">
        <v>44</v>
      </c>
      <c r="C69" s="25"/>
      <c r="D69" s="26"/>
      <c r="E69" s="13" t="s">
        <v>20</v>
      </c>
      <c r="F69" s="13"/>
      <c r="G69" s="13"/>
      <c r="H69" s="13">
        <v>1</v>
      </c>
      <c r="I69" s="53">
        <v>12500</v>
      </c>
      <c r="J69" s="54">
        <f>H69*I69</f>
        <v>12500</v>
      </c>
      <c r="K69" s="13" t="s">
        <v>60</v>
      </c>
    </row>
    <row r="70" spans="1:11" ht="15.6">
      <c r="A70" s="22">
        <v>6</v>
      </c>
      <c r="B70" s="23" t="s">
        <v>52</v>
      </c>
      <c r="C70" s="23"/>
      <c r="D70" s="23"/>
      <c r="E70" s="13"/>
      <c r="F70" s="13"/>
      <c r="G70" s="13"/>
      <c r="H70" s="13"/>
      <c r="I70" s="53"/>
      <c r="J70" s="53"/>
      <c r="K70" s="13"/>
    </row>
    <row r="71" spans="1:11" ht="46.8">
      <c r="A71" s="22"/>
      <c r="B71" s="24" t="s">
        <v>53</v>
      </c>
      <c r="C71" s="25"/>
      <c r="D71" s="26"/>
      <c r="E71" s="13" t="s">
        <v>20</v>
      </c>
      <c r="F71" s="13"/>
      <c r="G71" s="13"/>
      <c r="H71" s="13">
        <v>1</v>
      </c>
      <c r="I71" s="53">
        <v>5200</v>
      </c>
      <c r="J71" s="54">
        <f>H71*I71</f>
        <v>5200</v>
      </c>
      <c r="K71" s="13" t="s">
        <v>60</v>
      </c>
    </row>
    <row r="72" spans="1:11" ht="15.6">
      <c r="A72" s="12"/>
      <c r="B72" s="21"/>
      <c r="C72" s="21"/>
      <c r="D72" s="21"/>
      <c r="E72" s="13"/>
      <c r="F72" s="13"/>
      <c r="G72" s="13"/>
      <c r="H72" s="13"/>
      <c r="I72" s="13"/>
      <c r="J72" s="13"/>
      <c r="K72" s="13"/>
    </row>
    <row r="73" spans="1:11" ht="15.6">
      <c r="A73" s="12"/>
      <c r="B73" s="46" t="s">
        <v>62</v>
      </c>
      <c r="C73" s="47"/>
      <c r="D73" s="47"/>
      <c r="E73" s="47"/>
      <c r="F73" s="47"/>
      <c r="G73" s="47"/>
      <c r="H73" s="47"/>
      <c r="I73" s="48"/>
      <c r="J73" s="55">
        <f>SUM(J71,J69,J66,J67,J63,J61,J59,J57,J49,J46,J44,J42,J40,J38,J36,J34,J32,J30,J28,J26,J22,J18,J12,J8)</f>
        <v>451157.58</v>
      </c>
      <c r="K73" s="13"/>
    </row>
    <row r="74" spans="1:11" ht="15.6">
      <c r="A74" s="12"/>
      <c r="B74" s="21"/>
      <c r="C74" s="21"/>
      <c r="D74" s="21"/>
      <c r="E74" s="13"/>
      <c r="F74" s="13"/>
      <c r="G74" s="13"/>
      <c r="H74" s="13"/>
      <c r="I74" s="13"/>
      <c r="J74" s="13"/>
      <c r="K74" s="13"/>
    </row>
    <row r="75" spans="1:11" ht="15.6">
      <c r="A75" s="12"/>
      <c r="B75" s="21"/>
      <c r="C75" s="21"/>
      <c r="D75" s="21"/>
      <c r="E75" s="13"/>
      <c r="F75" s="13"/>
      <c r="G75" s="13"/>
      <c r="H75" s="13"/>
      <c r="I75" s="13"/>
      <c r="J75" s="13"/>
      <c r="K75" s="13"/>
    </row>
    <row r="76" spans="1:11" ht="21" customHeight="1">
      <c r="A76" s="9"/>
      <c r="B76" s="31"/>
      <c r="C76" s="31"/>
      <c r="D76" s="31"/>
      <c r="E76" s="31"/>
      <c r="F76" s="31"/>
      <c r="G76" s="31"/>
      <c r="H76" s="31"/>
      <c r="I76" s="31"/>
      <c r="J76" s="31"/>
      <c r="K76" s="31"/>
    </row>
    <row r="77" spans="1:11" ht="15" customHeight="1">
      <c r="A77" s="9"/>
      <c r="B77" s="31"/>
      <c r="C77" s="31"/>
      <c r="D77" s="31"/>
      <c r="E77" s="31"/>
      <c r="F77" s="31"/>
      <c r="G77" s="31"/>
      <c r="H77" s="31"/>
      <c r="I77" s="31"/>
      <c r="J77" s="31"/>
      <c r="K77" s="31"/>
    </row>
    <row r="78" spans="1:11" ht="21" customHeight="1">
      <c r="A78" s="9"/>
      <c r="B78" s="31"/>
      <c r="C78" s="31"/>
      <c r="D78" s="31"/>
      <c r="E78" s="31"/>
      <c r="F78" s="31"/>
      <c r="G78" s="31"/>
      <c r="H78" s="31"/>
      <c r="I78" s="31"/>
      <c r="J78" s="31"/>
      <c r="K78" s="31"/>
    </row>
    <row r="79" spans="1:11" ht="21" customHeight="1">
      <c r="A79" s="10"/>
      <c r="B79" s="31"/>
      <c r="C79" s="31"/>
      <c r="D79" s="31"/>
      <c r="E79" s="31"/>
      <c r="F79" s="31"/>
      <c r="G79" s="31"/>
      <c r="H79" s="31"/>
      <c r="I79" s="31"/>
      <c r="J79" s="31"/>
      <c r="K79" s="31"/>
    </row>
    <row r="80" spans="1:11">
      <c r="A80" s="3"/>
      <c r="B80" s="31"/>
      <c r="C80" s="31"/>
      <c r="D80" s="31"/>
      <c r="E80" s="31"/>
      <c r="F80" s="31"/>
      <c r="G80" s="31"/>
      <c r="H80" s="31"/>
      <c r="I80" s="31"/>
      <c r="J80" s="31"/>
      <c r="K80" s="31"/>
    </row>
    <row r="81" spans="1:11" ht="21" customHeight="1">
      <c r="A81" s="3"/>
      <c r="B81" s="30"/>
      <c r="C81" s="30"/>
      <c r="D81" s="30"/>
      <c r="E81" s="30"/>
      <c r="F81" s="30"/>
      <c r="G81" s="30"/>
      <c r="H81" s="30"/>
      <c r="I81" s="30"/>
      <c r="J81" s="30"/>
      <c r="K81" s="30"/>
    </row>
    <row r="82" spans="1:11">
      <c r="A82" s="3"/>
      <c r="B82" s="30"/>
      <c r="C82" s="30"/>
      <c r="D82" s="30"/>
      <c r="E82" s="30"/>
      <c r="F82" s="30"/>
      <c r="G82" s="30"/>
      <c r="H82" s="30"/>
      <c r="I82" s="30"/>
      <c r="J82" s="30"/>
      <c r="K82" s="30"/>
    </row>
    <row r="83" spans="1:11" ht="21" customHeight="1">
      <c r="A83" s="2"/>
      <c r="B83" s="31"/>
      <c r="C83" s="31"/>
      <c r="D83" s="31"/>
      <c r="E83" s="31"/>
      <c r="F83" s="31"/>
      <c r="G83" s="31"/>
      <c r="H83" s="31"/>
      <c r="I83" s="31"/>
      <c r="J83" s="31"/>
      <c r="K83" s="31"/>
    </row>
    <row r="84" spans="1:11">
      <c r="A84" s="2"/>
      <c r="B84" s="30"/>
      <c r="C84" s="30"/>
      <c r="D84" s="30"/>
      <c r="E84" s="30"/>
      <c r="F84" s="30"/>
      <c r="G84" s="30"/>
      <c r="H84" s="30"/>
      <c r="I84" s="30"/>
      <c r="J84" s="30"/>
      <c r="K84" s="30"/>
    </row>
    <row r="85" spans="1:11" ht="21" customHeight="1">
      <c r="A85" s="2"/>
      <c r="B85" s="30"/>
      <c r="C85" s="30"/>
      <c r="D85" s="30"/>
      <c r="E85" s="30"/>
      <c r="F85" s="30"/>
      <c r="G85" s="30"/>
      <c r="H85" s="30"/>
      <c r="I85" s="30"/>
      <c r="J85" s="30"/>
      <c r="K85" s="30"/>
    </row>
    <row r="86" spans="1:11">
      <c r="A86" s="2"/>
      <c r="B86" s="30"/>
      <c r="C86" s="30"/>
      <c r="D86" s="30"/>
      <c r="E86" s="30"/>
      <c r="F86" s="30"/>
      <c r="G86" s="30"/>
      <c r="H86" s="30"/>
      <c r="I86" s="30"/>
      <c r="J86" s="30"/>
      <c r="K86" s="30"/>
    </row>
  </sheetData>
  <mergeCells count="94">
    <mergeCell ref="B73:I73"/>
    <mergeCell ref="A39:A40"/>
    <mergeCell ref="B39:D39"/>
    <mergeCell ref="B40:D40"/>
    <mergeCell ref="A41:A42"/>
    <mergeCell ref="B41:D41"/>
    <mergeCell ref="B42:D42"/>
    <mergeCell ref="B54:K54"/>
    <mergeCell ref="A56:A57"/>
    <mergeCell ref="B56:D56"/>
    <mergeCell ref="B57:D57"/>
    <mergeCell ref="A43:A44"/>
    <mergeCell ref="B43:D43"/>
    <mergeCell ref="B44:D44"/>
    <mergeCell ref="A45:A46"/>
    <mergeCell ref="B45:D45"/>
    <mergeCell ref="A35:A36"/>
    <mergeCell ref="B35:D35"/>
    <mergeCell ref="B36:D36"/>
    <mergeCell ref="A37:A38"/>
    <mergeCell ref="B37:D37"/>
    <mergeCell ref="B38:D38"/>
    <mergeCell ref="B31:D31"/>
    <mergeCell ref="B32:D32"/>
    <mergeCell ref="A33:A34"/>
    <mergeCell ref="B33:D33"/>
    <mergeCell ref="B34:D34"/>
    <mergeCell ref="A31:A32"/>
    <mergeCell ref="A25:A26"/>
    <mergeCell ref="B25:D25"/>
    <mergeCell ref="B26:D26"/>
    <mergeCell ref="A29:A30"/>
    <mergeCell ref="B29:D29"/>
    <mergeCell ref="B30:D30"/>
    <mergeCell ref="A3:K3"/>
    <mergeCell ref="A2:K2"/>
    <mergeCell ref="B6:K6"/>
    <mergeCell ref="A5:K5"/>
    <mergeCell ref="A21:A22"/>
    <mergeCell ref="B21:D21"/>
    <mergeCell ref="B22:D22"/>
    <mergeCell ref="A7:A8"/>
    <mergeCell ref="B7:D7"/>
    <mergeCell ref="B8:D8"/>
    <mergeCell ref="A11:A12"/>
    <mergeCell ref="B11:D11"/>
    <mergeCell ref="B12:D12"/>
    <mergeCell ref="A17:A18"/>
    <mergeCell ref="B17:D17"/>
    <mergeCell ref="B18:D18"/>
    <mergeCell ref="A1:K1"/>
    <mergeCell ref="A27:A28"/>
    <mergeCell ref="B27:D27"/>
    <mergeCell ref="B28:D28"/>
    <mergeCell ref="B86:K86"/>
    <mergeCell ref="B76:K76"/>
    <mergeCell ref="B77:K77"/>
    <mergeCell ref="B78:K78"/>
    <mergeCell ref="B79:K79"/>
    <mergeCell ref="B80:K80"/>
    <mergeCell ref="B82:K82"/>
    <mergeCell ref="B83:K83"/>
    <mergeCell ref="B84:K84"/>
    <mergeCell ref="B85:K85"/>
    <mergeCell ref="B81:K81"/>
    <mergeCell ref="B4:D4"/>
    <mergeCell ref="B46:D46"/>
    <mergeCell ref="A47:A48"/>
    <mergeCell ref="B47:D47"/>
    <mergeCell ref="B48:D48"/>
    <mergeCell ref="A58:A59"/>
    <mergeCell ref="B58:D58"/>
    <mergeCell ref="B59:D59"/>
    <mergeCell ref="B49:D49"/>
    <mergeCell ref="B50:D50"/>
    <mergeCell ref="B51:D51"/>
    <mergeCell ref="B52:D52"/>
    <mergeCell ref="B53:D53"/>
    <mergeCell ref="A60:A61"/>
    <mergeCell ref="B60:D60"/>
    <mergeCell ref="B61:D61"/>
    <mergeCell ref="A70:A71"/>
    <mergeCell ref="B70:D70"/>
    <mergeCell ref="B71:D71"/>
    <mergeCell ref="A62:A63"/>
    <mergeCell ref="B62:D62"/>
    <mergeCell ref="B63:D63"/>
    <mergeCell ref="A68:A69"/>
    <mergeCell ref="B68:D68"/>
    <mergeCell ref="B69:D69"/>
    <mergeCell ref="B64:D64"/>
    <mergeCell ref="B65:D65"/>
    <mergeCell ref="B66:D66"/>
    <mergeCell ref="B67:D67"/>
  </mergeCells>
  <pageMargins left="0.25" right="0.25" top="0.75" bottom="0.75" header="0.3" footer="0.3"/>
  <pageSetup paperSize="9" scale="76" fitToHeight="14" orientation="portrait" horizontalDpi="4294967293" verticalDpi="4294967293" r:id="rId1"/>
  <headerFooter>
    <oddFooter xml:space="preserve">&amp;CIDLI.COM(CHENNAI) BOQ&amp;R </oddFooter>
  </headerFooter>
  <rowBreaks count="1" manualBreakCount="1">
    <brk id="26"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1C61AB-9B33-440F-86BB-7015B8F2674D}"/>
</file>

<file path=customXml/itemProps2.xml><?xml version="1.0" encoding="utf-8"?>
<ds:datastoreItem xmlns:ds="http://schemas.openxmlformats.org/officeDocument/2006/customXml" ds:itemID="{C1CA7B14-2AFD-4464-859F-DEC37540D9B2}"/>
</file>

<file path=customXml/itemProps3.xml><?xml version="1.0" encoding="utf-8"?>
<ds:datastoreItem xmlns:ds="http://schemas.openxmlformats.org/officeDocument/2006/customXml" ds:itemID="{F9E7C79C-64F8-4594-B07F-72FECFD9FC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Idli.com</vt:lpstr>
      <vt:lpstr>Idli.com!Print_Area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PLUSV</dc:creator>
  <cp:keywords/>
  <dc:description/>
  <cp:lastModifiedBy>Sandeep Suryawanshi</cp:lastModifiedBy>
  <cp:revision/>
  <cp:lastPrinted>2024-03-05T07:22:04Z</cp:lastPrinted>
  <dcterms:created xsi:type="dcterms:W3CDTF">2010-05-10T12:31:27Z</dcterms:created>
  <dcterms:modified xsi:type="dcterms:W3CDTF">2024-11-04T09:24:54Z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91674d9-2224-4ba9-8d77-0c475757b1f5_Enabled">
    <vt:lpwstr>true</vt:lpwstr>
  </property>
  <property fmtid="{D5CDD505-2E9C-101B-9397-08002B2CF9AE}" pid="3" name="MSIP_Label_891674d9-2224-4ba9-8d77-0c475757b1f5_SetDate">
    <vt:lpwstr>2024-02-29T14:57:27Z</vt:lpwstr>
  </property>
  <property fmtid="{D5CDD505-2E9C-101B-9397-08002B2CF9AE}" pid="4" name="MSIP_Label_891674d9-2224-4ba9-8d77-0c475757b1f5_Method">
    <vt:lpwstr>Privileged</vt:lpwstr>
  </property>
  <property fmtid="{D5CDD505-2E9C-101B-9397-08002B2CF9AE}" pid="5" name="MSIP_Label_891674d9-2224-4ba9-8d77-0c475757b1f5_Name">
    <vt:lpwstr>891674d9-2224-4ba9-8d77-0c475757b1f5</vt:lpwstr>
  </property>
  <property fmtid="{D5CDD505-2E9C-101B-9397-08002B2CF9AE}" pid="6" name="MSIP_Label_891674d9-2224-4ba9-8d77-0c475757b1f5_SiteId">
    <vt:lpwstr>2ba9001d-d7f9-43a3-a098-6a927ac715ca</vt:lpwstr>
  </property>
  <property fmtid="{D5CDD505-2E9C-101B-9397-08002B2CF9AE}" pid="7" name="MSIP_Label_891674d9-2224-4ba9-8d77-0c475757b1f5_ActionId">
    <vt:lpwstr>5eb6c5b6-bc8b-4045-995c-1f0100fc0db8</vt:lpwstr>
  </property>
  <property fmtid="{D5CDD505-2E9C-101B-9397-08002B2CF9AE}" pid="8" name="MSIP_Label_891674d9-2224-4ba9-8d77-0c475757b1f5_ContentBits">
    <vt:lpwstr>0</vt:lpwstr>
  </property>
  <property fmtid="{D5CDD505-2E9C-101B-9397-08002B2CF9AE}" pid="9" name="ContentTypeId">
    <vt:lpwstr>0x010100B2607D605F803F429EC742EC90162634</vt:lpwstr>
  </property>
</Properties>
</file>